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30" windowWidth="20115" windowHeight="7515"/>
  </bookViews>
  <sheets>
    <sheet name="Паспорт развитие ОК" sheetId="1" r:id="rId1"/>
    <sheet name="Прил1 развитие ОК" sheetId="2" r:id="rId2"/>
    <sheet name="Прил2 развитие ОК" sheetId="3" r:id="rId3"/>
  </sheets>
  <calcPr calcId="145621"/>
</workbook>
</file>

<file path=xl/calcChain.xml><?xml version="1.0" encoding="utf-8"?>
<calcChain xmlns="http://schemas.openxmlformats.org/spreadsheetml/2006/main">
  <c r="K17" i="1" l="1"/>
  <c r="K14" i="1" s="1"/>
  <c r="K18" i="1"/>
  <c r="K19" i="1"/>
  <c r="K20" i="1"/>
  <c r="K16" i="1"/>
  <c r="H25" i="3"/>
  <c r="H26" i="3"/>
  <c r="H27" i="3"/>
  <c r="H28" i="3"/>
  <c r="H24" i="3"/>
  <c r="H19" i="3"/>
  <c r="H20" i="3"/>
  <c r="H21" i="3"/>
  <c r="H22" i="3"/>
  <c r="H18" i="3"/>
  <c r="P23" i="3"/>
  <c r="P18" i="3"/>
  <c r="P19" i="3"/>
  <c r="P20" i="3"/>
  <c r="P17" i="3" s="1"/>
  <c r="P21" i="3"/>
  <c r="P22" i="3"/>
  <c r="N23" i="3" l="1"/>
  <c r="N22" i="3"/>
  <c r="I20" i="1" s="1"/>
  <c r="N21" i="3"/>
  <c r="I19" i="1" s="1"/>
  <c r="N20" i="3"/>
  <c r="I18" i="1" s="1"/>
  <c r="N19" i="3"/>
  <c r="I17" i="1" s="1"/>
  <c r="N18" i="3"/>
  <c r="I16" i="1" s="1"/>
  <c r="N17" i="3" l="1"/>
  <c r="I14" i="1"/>
  <c r="O23" i="3"/>
  <c r="O18" i="3"/>
  <c r="J16" i="1" s="1"/>
  <c r="O22" i="3"/>
  <c r="J20" i="1" s="1"/>
  <c r="O21" i="3"/>
  <c r="J19" i="1" s="1"/>
  <c r="O20" i="3"/>
  <c r="O19" i="3"/>
  <c r="J17" i="1" s="1"/>
  <c r="O17" i="3" l="1"/>
  <c r="J18" i="1"/>
  <c r="D17" i="1"/>
  <c r="H17" i="1"/>
  <c r="G19" i="3"/>
  <c r="G20" i="3"/>
  <c r="G21" i="3"/>
  <c r="G18" i="3"/>
  <c r="I19" i="3"/>
  <c r="J19" i="3"/>
  <c r="E17" i="1" s="1"/>
  <c r="K19" i="3"/>
  <c r="F17" i="1" s="1"/>
  <c r="L19" i="3"/>
  <c r="M19" i="3"/>
  <c r="I20" i="3"/>
  <c r="D18" i="1" s="1"/>
  <c r="J20" i="3"/>
  <c r="E18" i="1" s="1"/>
  <c r="K20" i="3"/>
  <c r="F18" i="1" s="1"/>
  <c r="L20" i="3"/>
  <c r="G18" i="1" s="1"/>
  <c r="M20" i="3"/>
  <c r="H18" i="1" s="1"/>
  <c r="I21" i="3"/>
  <c r="J21" i="3"/>
  <c r="E19" i="1" s="1"/>
  <c r="K21" i="3"/>
  <c r="F19" i="1" s="1"/>
  <c r="L21" i="3"/>
  <c r="G19" i="1" s="1"/>
  <c r="M21" i="3"/>
  <c r="H19" i="1" s="1"/>
  <c r="I22" i="3"/>
  <c r="J22" i="3"/>
  <c r="E20" i="1" s="1"/>
  <c r="K22" i="3"/>
  <c r="F20" i="1" s="1"/>
  <c r="L22" i="3"/>
  <c r="G20" i="1" s="1"/>
  <c r="M22" i="3"/>
  <c r="H20" i="1" s="1"/>
  <c r="J18" i="3"/>
  <c r="K18" i="3"/>
  <c r="F16" i="1" s="1"/>
  <c r="L18" i="3"/>
  <c r="G16" i="1" s="1"/>
  <c r="M18" i="3"/>
  <c r="I18" i="3"/>
  <c r="G17" i="3"/>
  <c r="G23" i="3"/>
  <c r="I23" i="3"/>
  <c r="J23" i="3"/>
  <c r="K23" i="3"/>
  <c r="L23" i="3"/>
  <c r="M23" i="3"/>
  <c r="M17" i="3" l="1"/>
  <c r="L17" i="3"/>
  <c r="H16" i="1"/>
  <c r="H14" i="1" s="1"/>
  <c r="D16" i="1"/>
  <c r="D19" i="2"/>
  <c r="J17" i="3"/>
  <c r="D19" i="1"/>
  <c r="L19" i="1" s="1"/>
  <c r="E19" i="2"/>
  <c r="G17" i="1"/>
  <c r="L17" i="1" s="1"/>
  <c r="F14" i="1"/>
  <c r="L18" i="1"/>
  <c r="E16" i="1"/>
  <c r="E14" i="1" s="1"/>
  <c r="D20" i="1"/>
  <c r="L20" i="1" s="1"/>
  <c r="K17" i="3"/>
  <c r="I17" i="3"/>
  <c r="H23" i="3"/>
  <c r="G14" i="1" l="1"/>
  <c r="L16" i="1"/>
  <c r="L14" i="1" s="1"/>
  <c r="J14" i="1"/>
  <c r="H17" i="3"/>
  <c r="D14" i="1"/>
</calcChain>
</file>

<file path=xl/sharedStrings.xml><?xml version="1.0" encoding="utf-8"?>
<sst xmlns="http://schemas.openxmlformats.org/spreadsheetml/2006/main" count="130" uniqueCount="82">
  <si>
    <t xml:space="preserve">Перечень мероприятий подпрограммы </t>
  </si>
  <si>
    <t>"Развитие объектов культуры"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</si>
  <si>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</si>
  <si>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</si>
  <si>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</si>
  <si>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</si>
  <si>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</si>
  <si>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</si>
  <si>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</si>
  <si>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</si>
  <si>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</si>
  <si>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</si>
  <si>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</si>
  <si>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</si>
  <si>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</si>
  <si>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</si>
  <si>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</si>
  <si>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2016 г.</t>
  </si>
  <si>
    <t>МБУК «ККДК»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</si>
  <si>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</si>
  <si>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</si>
  <si>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</si>
  <si>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</si>
  <si>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> МБУК «ККДК»</t>
  </si>
  <si>
    <t>№ п/п</t>
  </si>
  <si>
    <t>Увеличение доли муниципальных учреждений культуры, капитально отремонтированных, от общего количества муниципальных учреждений культуры. Увеличение оснащенности учреждений основными средствами</t>
  </si>
  <si>
    <t>Иные источники</t>
  </si>
  <si>
    <t>1.1.</t>
  </si>
  <si>
    <t xml:space="preserve">Планируемые результаты реализации муниципальной программы (подпрограммы)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</si>
  <si>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</si>
  <si>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</si>
  <si>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</si>
  <si>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</si>
  <si>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</si>
  <si>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</si>
  <si>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</si>
  <si>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</si>
  <si>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</si>
  <si>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t>%</t>
  </si>
  <si>
    <t>Паспорт подпрограммы</t>
  </si>
  <si>
    <t>Наименование подпрограммы</t>
  </si>
  <si>
    <t>Цель подпрограммы</t>
  </si>
  <si>
    <t>Муниципальный заказчик муниципальной программы</t>
  </si>
  <si>
    <t>Соисполнитель муниципальной программы</t>
  </si>
  <si>
    <t>Задачи подпрограммы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</si>
  <si>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</si>
  <si>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</si>
  <si>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</si>
  <si>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</si>
  <si>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</si>
  <si>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</si>
  <si>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</si>
  <si>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Обеспечение безопасных, комфортных и современных условий для посетителей и работников учреждений культуры, бесперебойной деятельности учреждения культуры.</t>
  </si>
  <si>
    <t>Приложение № 4</t>
  </si>
  <si>
    <t>2016-2017 г.г.</t>
  </si>
  <si>
    <t xml:space="preserve">* - объём финансирования аналогичных   мероприятий в году, предшествующем году начала реализации муниципальной программы, в том числе в рамках  реализации </t>
  </si>
  <si>
    <t>государственных программ Ленинградской области.</t>
  </si>
  <si>
    <t>-</t>
  </si>
  <si>
    <t>Объём финансирования мероприятия в 2015 году (тыс. руб.) *</t>
  </si>
  <si>
    <t>2021 год</t>
  </si>
  <si>
    <r>
      <t>Задача 1</t>
    </r>
    <r>
      <rPr>
        <sz val="10"/>
        <rFont val="Times New Roman"/>
        <family val="1"/>
        <charset val="204"/>
      </rPr>
      <t xml:space="preserve"> 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</t>
    </r>
  </si>
  <si>
    <t>2022 год</t>
  </si>
  <si>
    <r>
      <t xml:space="preserve">Задача 1 </t>
    </r>
    <r>
      <rPr>
        <sz val="10"/>
        <rFont val="Times New Roman"/>
        <family val="1"/>
        <charset val="204"/>
      </rPr>
      <t>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деятельности.</t>
    </r>
  </si>
  <si>
    <r>
      <t>Показатель 1</t>
    </r>
    <r>
      <rPr>
        <sz val="10"/>
        <rFont val="Times New Roman"/>
        <family val="1"/>
        <charset val="204"/>
      </rPr>
      <t xml:space="preserve"> Доля муниципальных учреждений культуры, капитально отремонтированных, от общего количества муниципальных учреждений культуры</t>
    </r>
  </si>
  <si>
    <r>
      <t xml:space="preserve">Показатель 2 </t>
    </r>
    <r>
      <rPr>
        <sz val="10"/>
        <rFont val="Times New Roman"/>
        <family val="1"/>
        <charset val="204"/>
      </rPr>
      <t>Увеличение оснащенности учреждений основными средствами</t>
    </r>
  </si>
  <si>
    <t>Администрация МО «Кингисеппский муниципальный район» (отраслевой комитет – Комитет по спорту, культуре, молодежной политике и туризму)</t>
  </si>
  <si>
    <t>2016-2019 г.г.</t>
  </si>
  <si>
    <t>2016-2019 г.</t>
  </si>
  <si>
    <t>Приложение № 1</t>
  </si>
  <si>
    <t>Приложение № 2</t>
  </si>
  <si>
    <t>2023 год</t>
  </si>
  <si>
    <t>с 01.01.2016 года по 31.12.2023 года</t>
  </si>
  <si>
    <t xml:space="preserve"> Муниципальное бюджетное учреждение культуры «Кингисеппский культурно-досуговый комплекс»,  Муниципальное казенное учреждение культуры «Кингисеппская центральная городская библиотека"</t>
  </si>
  <si>
    <t>Обеспечение прав граждан на доступ к культурным ценностям путем обеспечения физической сохранности объектов культуры города Кингисеппа. Обеспечение безопасных и комфортных условий для граждан в учреждениях культуры города Кингисеппа.  Организация доступности для инвалидов объектов культуры.</t>
  </si>
  <si>
    <t xml:space="preserve">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деятельности, создание  безбарьерной среды для маломобильных групп населения </t>
  </si>
  <si>
    <t>12. Планируемые результаты реализации муниципальной программы (подпрограммы)  "Развитие объектов культуры" изложить в новой редакции:</t>
  </si>
  <si>
    <t>13. Перечень мероприятий подпрограммы "Развитие объектов культуры" изложить в новой редакции:</t>
  </si>
  <si>
    <t>Развитие объектов культуры</t>
  </si>
  <si>
    <t>11. Паспорт подпрограммы  "Развитие объектов культуры" изложить в новой редакции:</t>
  </si>
  <si>
    <t>к программе "Развитие культуры и молодежной политики в Кингисеппском городском поселении" (с изменениями от 23.12.2016г. № 3346, от 26.01.2018г. №113, от 01.11.2018г. №2235 от 07.03.2019г. №426, от 14.02.2020 г. №340от 16.03.2021г. №550, от 01.10.2021г. №2243)</t>
  </si>
  <si>
    <t>к подпрограмме "Развитие объектов культуры" 
(с изменениями от 23.12.2016г. № 3346, от 26.01.2018г. №113, от 01.11.2018г. №2235 от 07.03.2019г. №426, от 14.02.2020 г. №340от 16.03.2021г. №550, от 01.10.2021г. №2243)</t>
  </si>
  <si>
    <r>
      <t xml:space="preserve">Мероприятие 1 </t>
    </r>
    <r>
      <rPr>
        <sz val="10"/>
        <rFont val="Times New Roman"/>
        <family val="1"/>
        <charset val="204"/>
      </rPr>
      <t>Капитальный  ремонт и ремонт объектов культуры, и укрепление материально-технической базы учреждений культуры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</si>
</sst>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protection locked="0"/>
    </xf>
    <xf numFmtId="0" fontId="2" fillId="0" borderId="0" xfId="0" applyFont="1" applyProtection="1"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4" fillId="0" borderId="3" xfId="0" applyFont="1" applyBorder="1" applyAlignment="1" applyProtection="1">
      <alignment vertical="center" wrapText="1"/>
      <protection locked="0"/>
    </xf>
    <xf numFmtId="0" fontId="7" fillId="0" borderId="12" xfId="0" applyFont="1" applyBorder="1" applyAlignment="1" applyProtection="1">
      <alignment vertical="center" wrapText="1"/>
      <protection locked="0"/>
    </xf>
    <xf numFmtId="0" fontId="4" fillId="0" borderId="17" xfId="0" applyFont="1" applyBorder="1" applyAlignment="1" applyProtection="1">
      <alignment vertical="center" wrapText="1"/>
      <protection locked="0"/>
    </xf>
    <xf numFmtId="0" fontId="4" fillId="0" borderId="7" xfId="0" applyFont="1" applyBorder="1" applyAlignment="1" applyProtection="1">
      <alignment vertical="center" wrapText="1"/>
      <protection locked="0"/>
    </xf>
    <xf numFmtId="165" fontId="4" fillId="0" borderId="7" xfId="0" applyNumberFormat="1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left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vertical="center" wrapText="1"/>
      <protection locked="0"/>
    </xf>
    <xf numFmtId="164" fontId="4" fillId="0" borderId="7" xfId="0" applyNumberFormat="1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164" fontId="4" fillId="0" borderId="10" xfId="0" applyNumberFormat="1" applyFont="1" applyBorder="1" applyAlignment="1" applyProtection="1">
      <alignment horizontal="center" vertical="center" wrapText="1"/>
      <protection locked="0"/>
    </xf>
    <xf numFmtId="164" fontId="7" fillId="0" borderId="10" xfId="0" applyNumberFormat="1" applyFont="1" applyBorder="1" applyAlignment="1" applyProtection="1">
      <alignment horizontal="center" vertical="center" wrapText="1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2" fillId="0" borderId="1" xfId="0" applyFont="1" applyBorder="1" applyAlignment="1" applyProtection="1"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7" fillId="0" borderId="7" xfId="0" applyFont="1" applyBorder="1" applyAlignment="1" applyProtection="1">
      <alignment vertical="top" wrapText="1"/>
      <protection locked="0"/>
    </xf>
    <xf numFmtId="0" fontId="7" fillId="0" borderId="10" xfId="0" applyFont="1" applyBorder="1" applyAlignment="1" applyProtection="1">
      <alignment horizontal="left" vertical="top" wrapText="1"/>
      <protection locked="0"/>
    </xf>
    <xf numFmtId="164" fontId="7" fillId="0" borderId="8" xfId="0" applyNumberFormat="1" applyFont="1" applyBorder="1" applyAlignment="1" applyProtection="1">
      <alignment horizontal="center" vertical="center" wrapText="1"/>
    </xf>
    <xf numFmtId="164" fontId="7" fillId="0" borderId="7" xfId="0" applyNumberFormat="1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17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164" fontId="7" fillId="0" borderId="7" xfId="0" applyNumberFormat="1" applyFont="1" applyBorder="1" applyAlignment="1" applyProtection="1">
      <alignment horizontal="center" vertical="center" wrapText="1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27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17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164" fontId="7" fillId="0" borderId="7" xfId="0" applyNumberFormat="1" applyFont="1" applyBorder="1" applyAlignment="1" applyProtection="1">
      <alignment horizontal="center" vertical="center" wrapText="1"/>
    </xf>
    <xf numFmtId="164" fontId="7" fillId="0" borderId="18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/>
      <protection locked="0"/>
    </xf>
    <xf numFmtId="0" fontId="4" fillId="0" borderId="16" xfId="0" applyFont="1" applyBorder="1" applyAlignment="1" applyProtection="1">
      <alignment vertical="center" wrapText="1"/>
      <protection locked="0"/>
    </xf>
    <xf numFmtId="0" fontId="4" fillId="0" borderId="6" xfId="0" applyFont="1" applyBorder="1" applyAlignment="1" applyProtection="1">
      <alignment vertical="center" wrapText="1"/>
      <protection locked="0"/>
    </xf>
    <xf numFmtId="0" fontId="4" fillId="0" borderId="26" xfId="0" applyFont="1" applyBorder="1" applyAlignment="1" applyProtection="1">
      <alignment horizontal="left" vertical="center" wrapText="1"/>
      <protection locked="0"/>
    </xf>
    <xf numFmtId="0" fontId="4" fillId="0" borderId="27" xfId="0" applyFont="1" applyBorder="1" applyAlignment="1" applyProtection="1">
      <alignment horizontal="left" vertical="center" wrapText="1"/>
      <protection locked="0"/>
    </xf>
    <xf numFmtId="0" fontId="4" fillId="0" borderId="28" xfId="0" applyFont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horizontal="left" vertical="center" wrapText="1"/>
      <protection locked="0"/>
    </xf>
    <xf numFmtId="0" fontId="4" fillId="0" borderId="19" xfId="0" applyFont="1" applyBorder="1" applyAlignment="1" applyProtection="1">
      <alignment horizontal="left" vertical="center" wrapText="1"/>
      <protection locked="0"/>
    </xf>
    <xf numFmtId="0" fontId="4" fillId="0" borderId="24" xfId="0" applyFont="1" applyBorder="1" applyAlignment="1" applyProtection="1">
      <alignment horizontal="left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7" fillId="0" borderId="21" xfId="0" applyFont="1" applyBorder="1" applyAlignment="1" applyProtection="1">
      <alignment horizontal="center" vertical="center" wrapText="1"/>
      <protection locked="0"/>
    </xf>
    <xf numFmtId="0" fontId="7" fillId="0" borderId="23" xfId="0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4" fillId="0" borderId="24" xfId="0" applyFont="1" applyBorder="1" applyAlignment="1" applyProtection="1">
      <alignment horizontal="center" vertical="center" wrapText="1"/>
      <protection locked="0"/>
    </xf>
    <xf numFmtId="164" fontId="7" fillId="0" borderId="8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top" wrapText="1"/>
      <protection locked="0"/>
    </xf>
    <xf numFmtId="0" fontId="4" fillId="0" borderId="9" xfId="0" applyFont="1" applyBorder="1" applyAlignment="1" applyProtection="1">
      <alignment horizontal="center" vertical="top" wrapText="1"/>
      <protection locked="0"/>
    </xf>
    <xf numFmtId="0" fontId="7" fillId="0" borderId="7" xfId="0" applyFont="1" applyBorder="1" applyAlignment="1" applyProtection="1">
      <alignment horizontal="left" vertical="top" wrapText="1"/>
      <protection locked="0"/>
    </xf>
    <xf numFmtId="0" fontId="7" fillId="0" borderId="10" xfId="0" applyFont="1" applyBorder="1" applyAlignment="1" applyProtection="1">
      <alignment horizontal="left" vertical="top" wrapText="1"/>
      <protection locked="0"/>
    </xf>
    <xf numFmtId="165" fontId="4" fillId="0" borderId="12" xfId="0" applyNumberFormat="1" applyFont="1" applyBorder="1" applyAlignment="1" applyProtection="1">
      <alignment horizontal="center" vertical="center" wrapText="1"/>
    </xf>
    <xf numFmtId="165" fontId="4" fillId="0" borderId="15" xfId="0" applyNumberFormat="1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left" vertical="top" wrapText="1"/>
      <protection locked="0"/>
    </xf>
    <xf numFmtId="0" fontId="4" fillId="0" borderId="11" xfId="0" applyFont="1" applyBorder="1" applyAlignment="1" applyProtection="1">
      <alignment horizontal="left" vertical="top" wrapText="1"/>
      <protection locked="0"/>
    </xf>
    <xf numFmtId="0" fontId="4" fillId="0" borderId="7" xfId="0" applyFont="1" applyBorder="1" applyAlignment="1" applyProtection="1">
      <alignment horizontal="center" vertical="top" wrapText="1"/>
      <protection locked="0"/>
    </xf>
    <xf numFmtId="0" fontId="4" fillId="0" borderId="10" xfId="0" applyFont="1" applyBorder="1" applyAlignment="1" applyProtection="1">
      <alignment horizontal="center" vertical="top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left" vertical="top" wrapText="1"/>
      <protection locked="0"/>
    </xf>
    <xf numFmtId="0" fontId="4" fillId="0" borderId="14" xfId="0" applyFont="1" applyBorder="1" applyAlignment="1" applyProtection="1">
      <alignment horizontal="center" vertical="top" wrapText="1"/>
      <protection locked="0"/>
    </xf>
    <xf numFmtId="0" fontId="7" fillId="0" borderId="12" xfId="0" applyFont="1" applyBorder="1" applyAlignment="1" applyProtection="1">
      <alignment horizontal="left" vertical="top" wrapText="1"/>
      <protection locked="0"/>
    </xf>
    <xf numFmtId="0" fontId="4" fillId="0" borderId="7" xfId="0" applyFont="1" applyBorder="1" applyAlignment="1" applyProtection="1">
      <alignment vertical="top" wrapText="1"/>
      <protection locked="0"/>
    </xf>
    <xf numFmtId="0" fontId="4" fillId="0" borderId="12" xfId="0" applyFont="1" applyBorder="1" applyAlignment="1" applyProtection="1">
      <alignment vertical="top" wrapText="1"/>
      <protection locked="0"/>
    </xf>
    <xf numFmtId="49" fontId="4" fillId="0" borderId="6" xfId="0" applyNumberFormat="1" applyFont="1" applyBorder="1" applyAlignment="1" applyProtection="1">
      <alignment horizontal="center" vertical="top" wrapText="1"/>
      <protection locked="0"/>
    </xf>
    <xf numFmtId="49" fontId="4" fillId="0" borderId="9" xfId="0" applyNumberFormat="1" applyFont="1" applyBorder="1" applyAlignment="1" applyProtection="1">
      <alignment horizontal="center" vertical="top" wrapText="1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0" fontId="4" fillId="0" borderId="22" xfId="0" applyFont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center" vertical="center" wrapText="1"/>
      <protection locked="0"/>
    </xf>
    <xf numFmtId="0" fontId="4" fillId="0" borderId="25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3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1"/>
  <sheetViews>
    <sheetView tabSelected="1" zoomScaleNormal="100" workbookViewId="0">
      <selection activeCell="F2" sqref="F2:L2"/>
    </sheetView>
  </sheetViews>
  <sheetFormatPr defaultRowHeight="15" x14ac:dyDescent="0.25"/>
  <cols>
    <col min="1" max="1" width="2.5703125" style="3" customWidth="1"/>
    <col min="2" max="2" width="15.28515625" style="3" customWidth="1"/>
    <col min="3" max="3" width="14.28515625" style="3" customWidth="1"/>
    <col min="4" max="4" width="10.28515625" style="3" customWidth="1"/>
    <col min="5" max="5" width="10" style="3" customWidth="1"/>
    <col min="6" max="6" width="10.42578125" style="3" customWidth="1"/>
    <col min="7" max="7" width="10" style="3" customWidth="1"/>
    <col min="8" max="8" width="10.140625" style="3" customWidth="1"/>
    <col min="9" max="11" width="10.85546875" style="3" customWidth="1"/>
    <col min="12" max="16384" width="9.140625" style="3"/>
  </cols>
  <sheetData>
    <row r="1" spans="2:12" x14ac:dyDescent="0.25">
      <c r="B1" s="1"/>
      <c r="C1" s="1"/>
      <c r="D1" s="2"/>
      <c r="E1" s="2"/>
      <c r="I1" s="47" t="s">
        <v>53</v>
      </c>
      <c r="J1" s="47"/>
      <c r="K1" s="39"/>
    </row>
    <row r="2" spans="2:12" ht="48.75" customHeight="1" x14ac:dyDescent="0.25">
      <c r="B2" s="2"/>
      <c r="C2" s="2"/>
      <c r="D2" s="2"/>
      <c r="F2" s="48" t="s">
        <v>79</v>
      </c>
      <c r="G2" s="48"/>
      <c r="H2" s="48"/>
      <c r="I2" s="48"/>
      <c r="J2" s="48"/>
      <c r="K2" s="48"/>
      <c r="L2" s="48"/>
    </row>
    <row r="3" spans="2:12" ht="15.75" x14ac:dyDescent="0.25">
      <c r="B3" s="53" t="s">
        <v>78</v>
      </c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2:12" ht="24.75" customHeight="1" x14ac:dyDescent="0.25">
      <c r="B4" s="59" t="s">
        <v>39</v>
      </c>
      <c r="C4" s="59"/>
      <c r="D4" s="59"/>
      <c r="E4" s="59"/>
      <c r="F4" s="59"/>
      <c r="G4" s="59"/>
      <c r="H4" s="59"/>
      <c r="I4" s="59"/>
      <c r="J4" s="59"/>
      <c r="K4" s="59"/>
      <c r="L4" s="59"/>
    </row>
    <row r="5" spans="2:12" ht="16.5" thickBot="1" x14ac:dyDescent="0.3">
      <c r="B5" s="4"/>
      <c r="C5" s="5"/>
      <c r="D5" s="5"/>
      <c r="E5" s="5"/>
      <c r="F5" s="5"/>
      <c r="G5" s="5"/>
      <c r="H5" s="5"/>
      <c r="I5" s="5"/>
      <c r="J5" s="5"/>
      <c r="K5" s="5"/>
    </row>
    <row r="6" spans="2:12" ht="33.75" customHeight="1" x14ac:dyDescent="0.25">
      <c r="B6" s="6" t="s">
        <v>40</v>
      </c>
      <c r="C6" s="63" t="s">
        <v>77</v>
      </c>
      <c r="D6" s="64"/>
      <c r="E6" s="64"/>
      <c r="F6" s="64"/>
      <c r="G6" s="64"/>
      <c r="H6" s="64"/>
      <c r="I6" s="64"/>
      <c r="J6" s="64"/>
      <c r="K6" s="64"/>
      <c r="L6" s="65"/>
    </row>
    <row r="7" spans="2:12" ht="50.25" customHeight="1" x14ac:dyDescent="0.25">
      <c r="B7" s="36" t="s">
        <v>41</v>
      </c>
      <c r="C7" s="60" t="s">
        <v>73</v>
      </c>
      <c r="D7" s="61"/>
      <c r="E7" s="61"/>
      <c r="F7" s="61"/>
      <c r="G7" s="61"/>
      <c r="H7" s="61"/>
      <c r="I7" s="61"/>
      <c r="J7" s="61"/>
      <c r="K7" s="61"/>
      <c r="L7" s="62"/>
    </row>
    <row r="8" spans="2:12" ht="59.25" customHeight="1" x14ac:dyDescent="0.25">
      <c r="B8" s="36" t="s">
        <v>42</v>
      </c>
      <c r="C8" s="60" t="s">
        <v>65</v>
      </c>
      <c r="D8" s="61"/>
      <c r="E8" s="61"/>
      <c r="F8" s="61"/>
      <c r="G8" s="61"/>
      <c r="H8" s="61"/>
      <c r="I8" s="61"/>
      <c r="J8" s="61"/>
      <c r="K8" s="61"/>
      <c r="L8" s="62"/>
    </row>
    <row r="9" spans="2:12" ht="45.75" customHeight="1" x14ac:dyDescent="0.25">
      <c r="B9" s="36" t="s">
        <v>43</v>
      </c>
      <c r="C9" s="60" t="s">
        <v>72</v>
      </c>
      <c r="D9" s="61"/>
      <c r="E9" s="61"/>
      <c r="F9" s="61"/>
      <c r="G9" s="61"/>
      <c r="H9" s="61"/>
      <c r="I9" s="61"/>
      <c r="J9" s="61"/>
      <c r="K9" s="61"/>
      <c r="L9" s="62"/>
    </row>
    <row r="10" spans="2:12" ht="39" customHeight="1" x14ac:dyDescent="0.25">
      <c r="B10" s="36" t="s">
        <v>44</v>
      </c>
      <c r="C10" s="60" t="s">
        <v>74</v>
      </c>
      <c r="D10" s="61"/>
      <c r="E10" s="61"/>
      <c r="F10" s="61"/>
      <c r="G10" s="61"/>
      <c r="H10" s="61"/>
      <c r="I10" s="61"/>
      <c r="J10" s="61"/>
      <c r="K10" s="61"/>
      <c r="L10" s="62"/>
    </row>
    <row r="11" spans="2:12" ht="37.5" customHeight="1" x14ac:dyDescent="0.25">
      <c r="B11" s="36" t="s">
        <v>45</v>
      </c>
      <c r="C11" s="66" t="s">
        <v>71</v>
      </c>
      <c r="D11" s="67"/>
      <c r="E11" s="67"/>
      <c r="F11" s="67"/>
      <c r="G11" s="67"/>
      <c r="H11" s="67"/>
      <c r="I11" s="67"/>
      <c r="J11" s="67"/>
      <c r="K11" s="67"/>
      <c r="L11" s="68"/>
    </row>
    <row r="12" spans="2:12" ht="25.5" customHeight="1" x14ac:dyDescent="0.25">
      <c r="B12" s="54" t="s">
        <v>46</v>
      </c>
      <c r="C12" s="49" t="s">
        <v>47</v>
      </c>
      <c r="D12" s="66" t="s">
        <v>48</v>
      </c>
      <c r="E12" s="67"/>
      <c r="F12" s="67"/>
      <c r="G12" s="67"/>
      <c r="H12" s="67"/>
      <c r="I12" s="67"/>
      <c r="J12" s="67"/>
      <c r="K12" s="67"/>
      <c r="L12" s="68"/>
    </row>
    <row r="13" spans="2:12" ht="21" customHeight="1" x14ac:dyDescent="0.25">
      <c r="B13" s="55"/>
      <c r="C13" s="50"/>
      <c r="D13" s="34" t="s">
        <v>10</v>
      </c>
      <c r="E13" s="34" t="s">
        <v>11</v>
      </c>
      <c r="F13" s="34" t="s">
        <v>12</v>
      </c>
      <c r="G13" s="34" t="s">
        <v>13</v>
      </c>
      <c r="H13" s="34" t="s">
        <v>14</v>
      </c>
      <c r="I13" s="34" t="s">
        <v>59</v>
      </c>
      <c r="J13" s="34" t="s">
        <v>61</v>
      </c>
      <c r="K13" s="40" t="s">
        <v>70</v>
      </c>
      <c r="L13" s="38" t="s">
        <v>16</v>
      </c>
    </row>
    <row r="14" spans="2:12" x14ac:dyDescent="0.25">
      <c r="B14" s="55"/>
      <c r="C14" s="7" t="s">
        <v>49</v>
      </c>
      <c r="D14" s="51">
        <f>SUM(D16:D20)</f>
        <v>83300.200000000012</v>
      </c>
      <c r="E14" s="51">
        <f t="shared" ref="E14:J14" si="0">SUM(E16:E20)</f>
        <v>1709</v>
      </c>
      <c r="F14" s="51">
        <f t="shared" si="0"/>
        <v>0</v>
      </c>
      <c r="G14" s="51">
        <f t="shared" si="0"/>
        <v>12500</v>
      </c>
      <c r="H14" s="51">
        <f t="shared" si="0"/>
        <v>0</v>
      </c>
      <c r="I14" s="52">
        <f t="shared" ref="I14" si="1">SUM(I16:I20)</f>
        <v>0</v>
      </c>
      <c r="J14" s="52">
        <f t="shared" si="0"/>
        <v>0</v>
      </c>
      <c r="K14" s="52">
        <f t="shared" ref="K14" si="2">SUM(K16:K20)</f>
        <v>0</v>
      </c>
      <c r="L14" s="69">
        <f t="shared" ref="L14" si="3">SUM(L16:L20)</f>
        <v>97509.200000000012</v>
      </c>
    </row>
    <row r="15" spans="2:12" ht="15.75" customHeight="1" x14ac:dyDescent="0.25">
      <c r="B15" s="55"/>
      <c r="C15" s="8" t="s">
        <v>50</v>
      </c>
      <c r="D15" s="51"/>
      <c r="E15" s="51"/>
      <c r="F15" s="51"/>
      <c r="G15" s="51"/>
      <c r="H15" s="51"/>
      <c r="I15" s="52"/>
      <c r="J15" s="52"/>
      <c r="K15" s="52"/>
      <c r="L15" s="69"/>
    </row>
    <row r="16" spans="2:12" ht="66.75" customHeight="1" x14ac:dyDescent="0.25">
      <c r="B16" s="55"/>
      <c r="C16" s="9" t="s">
        <v>19</v>
      </c>
      <c r="D16" s="10">
        <f>'Прил2 развитие ОК'!I18</f>
        <v>51771.1</v>
      </c>
      <c r="E16" s="10">
        <f>'Прил2 развитие ОК'!J18</f>
        <v>1709</v>
      </c>
      <c r="F16" s="10">
        <f>'Прил2 развитие ОК'!K18</f>
        <v>0</v>
      </c>
      <c r="G16" s="10">
        <f>'Прил2 развитие ОК'!L18</f>
        <v>4500</v>
      </c>
      <c r="H16" s="10">
        <f>'Прил2 развитие ОК'!M18</f>
        <v>0</v>
      </c>
      <c r="I16" s="10">
        <f>'Прил2 развитие ОК'!N18</f>
        <v>0</v>
      </c>
      <c r="J16" s="10">
        <f>'Прил2 развитие ОК'!O18</f>
        <v>0</v>
      </c>
      <c r="K16" s="10">
        <f>'Прил2 развитие ОК'!P18</f>
        <v>0</v>
      </c>
      <c r="L16" s="32">
        <f>SUM(D16:J16)</f>
        <v>57980.1</v>
      </c>
    </row>
    <row r="17" spans="2:12" ht="65.25" customHeight="1" x14ac:dyDescent="0.25">
      <c r="B17" s="55"/>
      <c r="C17" s="9" t="s">
        <v>20</v>
      </c>
      <c r="D17" s="10">
        <f>'Прил2 развитие ОК'!I19</f>
        <v>0</v>
      </c>
      <c r="E17" s="10">
        <f>'Прил2 развитие ОК'!J19</f>
        <v>0</v>
      </c>
      <c r="F17" s="10">
        <f>'Прил2 развитие ОК'!K19</f>
        <v>0</v>
      </c>
      <c r="G17" s="10">
        <f>'Прил2 развитие ОК'!L19</f>
        <v>0</v>
      </c>
      <c r="H17" s="10">
        <f>'Прил2 развитие ОК'!M19</f>
        <v>0</v>
      </c>
      <c r="I17" s="10">
        <f>'Прил2 развитие ОК'!N19</f>
        <v>0</v>
      </c>
      <c r="J17" s="10">
        <f>'Прил2 развитие ОК'!O19</f>
        <v>0</v>
      </c>
      <c r="K17" s="10">
        <f>'Прил2 развитие ОК'!P19</f>
        <v>0</v>
      </c>
      <c r="L17" s="32">
        <f t="shared" ref="L17:L19" si="4">SUM(D17:J17)</f>
        <v>0</v>
      </c>
    </row>
    <row r="18" spans="2:12" ht="43.5" customHeight="1" x14ac:dyDescent="0.25">
      <c r="B18" s="55"/>
      <c r="C18" s="9" t="s">
        <v>21</v>
      </c>
      <c r="D18" s="10">
        <f>'Прил2 развитие ОК'!I20</f>
        <v>0</v>
      </c>
      <c r="E18" s="10">
        <f>'Прил2 развитие ОК'!J20</f>
        <v>0</v>
      </c>
      <c r="F18" s="10">
        <f>'Прил2 развитие ОК'!K20</f>
        <v>0</v>
      </c>
      <c r="G18" s="10">
        <f>'Прил2 развитие ОК'!L20</f>
        <v>0</v>
      </c>
      <c r="H18" s="10">
        <f>'Прил2 развитие ОК'!M20</f>
        <v>0</v>
      </c>
      <c r="I18" s="10">
        <f>'Прил2 развитие ОК'!N20</f>
        <v>0</v>
      </c>
      <c r="J18" s="10">
        <f>'Прил2 развитие ОК'!O20</f>
        <v>0</v>
      </c>
      <c r="K18" s="10">
        <f>'Прил2 развитие ОК'!P20</f>
        <v>0</v>
      </c>
      <c r="L18" s="32">
        <f t="shared" si="4"/>
        <v>0</v>
      </c>
    </row>
    <row r="19" spans="2:12" ht="60" customHeight="1" x14ac:dyDescent="0.25">
      <c r="B19" s="55"/>
      <c r="C19" s="9" t="s">
        <v>22</v>
      </c>
      <c r="D19" s="10">
        <f>'Прил2 развитие ОК'!I21</f>
        <v>24000</v>
      </c>
      <c r="E19" s="10">
        <f>'Прил2 развитие ОК'!J21</f>
        <v>0</v>
      </c>
      <c r="F19" s="10">
        <f>'Прил2 развитие ОК'!K21</f>
        <v>0</v>
      </c>
      <c r="G19" s="10">
        <f>'Прил2 развитие ОК'!L21</f>
        <v>0</v>
      </c>
      <c r="H19" s="10">
        <f>'Прил2 развитие ОК'!M21</f>
        <v>0</v>
      </c>
      <c r="I19" s="10">
        <f>'Прил2 развитие ОК'!N21</f>
        <v>0</v>
      </c>
      <c r="J19" s="10">
        <f>'Прил2 развитие ОК'!O21</f>
        <v>0</v>
      </c>
      <c r="K19" s="10">
        <f>'Прил2 развитие ОК'!P21</f>
        <v>0</v>
      </c>
      <c r="L19" s="32">
        <f t="shared" si="4"/>
        <v>24000</v>
      </c>
    </row>
    <row r="20" spans="2:12" ht="25.5" customHeight="1" x14ac:dyDescent="0.25">
      <c r="B20" s="55"/>
      <c r="C20" s="9" t="s">
        <v>26</v>
      </c>
      <c r="D20" s="10">
        <f>'Прил2 развитие ОК'!I22</f>
        <v>7529.1</v>
      </c>
      <c r="E20" s="10">
        <f>'Прил2 развитие ОК'!J22</f>
        <v>0</v>
      </c>
      <c r="F20" s="10">
        <f>'Прил2 развитие ОК'!K22</f>
        <v>0</v>
      </c>
      <c r="G20" s="10">
        <f>'Прил2 развитие ОК'!L22</f>
        <v>8000</v>
      </c>
      <c r="H20" s="10">
        <f>'Прил2 развитие ОК'!M22</f>
        <v>0</v>
      </c>
      <c r="I20" s="10">
        <f>'Прил2 развитие ОК'!N22</f>
        <v>0</v>
      </c>
      <c r="J20" s="10">
        <f>'Прил2 развитие ОК'!O22</f>
        <v>0</v>
      </c>
      <c r="K20" s="10">
        <f>'Прил2 развитие ОК'!P22</f>
        <v>0</v>
      </c>
      <c r="L20" s="32">
        <f>SUM(D20:J20)</f>
        <v>15529.1</v>
      </c>
    </row>
    <row r="21" spans="2:12" ht="57.75" customHeight="1" thickBot="1" x14ac:dyDescent="0.3">
      <c r="B21" s="11" t="s">
        <v>51</v>
      </c>
      <c r="C21" s="56" t="s">
        <v>52</v>
      </c>
      <c r="D21" s="57"/>
      <c r="E21" s="57"/>
      <c r="F21" s="57"/>
      <c r="G21" s="57"/>
      <c r="H21" s="57"/>
      <c r="I21" s="57"/>
      <c r="J21" s="57"/>
      <c r="K21" s="57"/>
      <c r="L21" s="58"/>
    </row>
  </sheetData>
  <sheetProtection password="C665" sheet="1" objects="1" scenarios="1"/>
  <mergeCells count="23">
    <mergeCell ref="C21:L21"/>
    <mergeCell ref="B4:L4"/>
    <mergeCell ref="C10:L10"/>
    <mergeCell ref="C9:L9"/>
    <mergeCell ref="C8:L8"/>
    <mergeCell ref="C7:L7"/>
    <mergeCell ref="C6:L6"/>
    <mergeCell ref="C11:L11"/>
    <mergeCell ref="D12:L12"/>
    <mergeCell ref="L14:L15"/>
    <mergeCell ref="G14:G15"/>
    <mergeCell ref="H14:H15"/>
    <mergeCell ref="J14:J15"/>
    <mergeCell ref="I1:J1"/>
    <mergeCell ref="F2:L2"/>
    <mergeCell ref="C12:C13"/>
    <mergeCell ref="D14:D15"/>
    <mergeCell ref="E14:E15"/>
    <mergeCell ref="F14:F15"/>
    <mergeCell ref="I14:I15"/>
    <mergeCell ref="K14:K15"/>
    <mergeCell ref="B3:L3"/>
    <mergeCell ref="B12:B20"/>
  </mergeCells>
  <printOptions horizontalCentered="1"/>
  <pageMargins left="0" right="0" top="0.39370078740157483" bottom="0" header="0" footer="0"/>
  <pageSetup paperSize="9" scale="80" orientation="portrait" r:id="rId1"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20"/>
  <sheetViews>
    <sheetView workbookViewId="0">
      <selection activeCell="B4" sqref="B4:P4"/>
    </sheetView>
  </sheetViews>
  <sheetFormatPr defaultRowHeight="15" x14ac:dyDescent="0.25"/>
  <cols>
    <col min="1" max="1" width="2.42578125" style="3" customWidth="1"/>
    <col min="2" max="2" width="4.85546875" style="3" customWidth="1"/>
    <col min="3" max="3" width="19" style="3" customWidth="1"/>
    <col min="4" max="5" width="10.42578125" style="3" customWidth="1"/>
    <col min="6" max="6" width="24.42578125" style="3" customWidth="1"/>
    <col min="7" max="7" width="9.5703125" style="3" customWidth="1"/>
    <col min="8" max="8" width="13.7109375" style="3" customWidth="1"/>
    <col min="9" max="16384" width="9.140625" style="3"/>
  </cols>
  <sheetData>
    <row r="1" spans="2:16" ht="18" customHeight="1" x14ac:dyDescent="0.25">
      <c r="F1" s="2"/>
      <c r="G1" s="2"/>
      <c r="H1" s="2"/>
      <c r="J1" s="48" t="s">
        <v>68</v>
      </c>
      <c r="K1" s="48"/>
      <c r="L1" s="48"/>
      <c r="M1" s="48"/>
      <c r="N1" s="48"/>
      <c r="O1" s="48"/>
      <c r="P1" s="48"/>
    </row>
    <row r="2" spans="2:16" ht="15" customHeight="1" x14ac:dyDescent="0.25">
      <c r="F2" s="2"/>
      <c r="G2" s="2"/>
      <c r="H2" s="2"/>
      <c r="I2" s="48" t="s">
        <v>80</v>
      </c>
      <c r="J2" s="48"/>
      <c r="K2" s="48"/>
      <c r="L2" s="48"/>
      <c r="M2" s="48"/>
      <c r="N2" s="48"/>
      <c r="O2" s="48"/>
      <c r="P2" s="48"/>
    </row>
    <row r="3" spans="2:16" ht="27.75" customHeight="1" x14ac:dyDescent="0.25">
      <c r="F3" s="2"/>
      <c r="G3" s="2"/>
      <c r="H3" s="27"/>
      <c r="I3" s="48"/>
      <c r="J3" s="48"/>
      <c r="K3" s="48"/>
      <c r="L3" s="48"/>
      <c r="M3" s="48"/>
      <c r="N3" s="48"/>
      <c r="O3" s="48"/>
      <c r="P3" s="48"/>
    </row>
    <row r="4" spans="2:16" ht="22.5" customHeight="1" x14ac:dyDescent="0.25">
      <c r="B4" s="73" t="s">
        <v>75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</row>
    <row r="5" spans="2:16" ht="15.75" customHeight="1" x14ac:dyDescent="0.25">
      <c r="B5" s="72" t="s">
        <v>28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</row>
    <row r="6" spans="2:16" ht="15.75" x14ac:dyDescent="0.25">
      <c r="B6" s="70" t="s">
        <v>1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</row>
    <row r="7" spans="2:16" x14ac:dyDescent="0.25">
      <c r="B7" s="71" t="s">
        <v>29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</row>
    <row r="8" spans="2:16" ht="15.75" thickBot="1" x14ac:dyDescent="0.3">
      <c r="G8" s="28"/>
      <c r="H8" s="28"/>
      <c r="I8" s="28"/>
      <c r="J8" s="28"/>
      <c r="K8" s="28"/>
      <c r="L8" s="29"/>
      <c r="M8" s="29"/>
      <c r="N8" s="28"/>
      <c r="O8" s="28"/>
      <c r="P8" s="28"/>
    </row>
    <row r="9" spans="2:16" ht="15" customHeight="1" x14ac:dyDescent="0.25">
      <c r="B9" s="84" t="s">
        <v>24</v>
      </c>
      <c r="C9" s="74" t="s">
        <v>30</v>
      </c>
      <c r="D9" s="74" t="s">
        <v>31</v>
      </c>
      <c r="E9" s="74"/>
      <c r="F9" s="74" t="s">
        <v>32</v>
      </c>
      <c r="G9" s="74" t="s">
        <v>33</v>
      </c>
      <c r="H9" s="74" t="s">
        <v>34</v>
      </c>
      <c r="I9" s="74" t="s">
        <v>35</v>
      </c>
      <c r="J9" s="74"/>
      <c r="K9" s="74"/>
      <c r="L9" s="74"/>
      <c r="M9" s="75"/>
      <c r="N9" s="75"/>
      <c r="O9" s="75"/>
      <c r="P9" s="76"/>
    </row>
    <row r="10" spans="2:16" x14ac:dyDescent="0.25">
      <c r="B10" s="85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66"/>
      <c r="N10" s="66"/>
      <c r="O10" s="66"/>
      <c r="P10" s="77"/>
    </row>
    <row r="11" spans="2:16" x14ac:dyDescent="0.25">
      <c r="B11" s="85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66"/>
      <c r="N11" s="66"/>
      <c r="O11" s="66"/>
      <c r="P11" s="77"/>
    </row>
    <row r="12" spans="2:16" x14ac:dyDescent="0.25">
      <c r="B12" s="85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66"/>
      <c r="N12" s="66"/>
      <c r="O12" s="66"/>
      <c r="P12" s="77"/>
    </row>
    <row r="13" spans="2:16" ht="15" customHeight="1" x14ac:dyDescent="0.25">
      <c r="B13" s="85"/>
      <c r="C13" s="50"/>
      <c r="D13" s="50" t="s">
        <v>36</v>
      </c>
      <c r="E13" s="50" t="s">
        <v>37</v>
      </c>
      <c r="F13" s="50"/>
      <c r="G13" s="50"/>
      <c r="H13" s="50"/>
      <c r="I13" s="50" t="s">
        <v>10</v>
      </c>
      <c r="J13" s="50" t="s">
        <v>11</v>
      </c>
      <c r="K13" s="50" t="s">
        <v>12</v>
      </c>
      <c r="L13" s="50" t="s">
        <v>13</v>
      </c>
      <c r="M13" s="50" t="s">
        <v>14</v>
      </c>
      <c r="N13" s="50" t="s">
        <v>59</v>
      </c>
      <c r="O13" s="67" t="s">
        <v>61</v>
      </c>
      <c r="P13" s="77" t="s">
        <v>70</v>
      </c>
    </row>
    <row r="14" spans="2:16" x14ac:dyDescent="0.25">
      <c r="B14" s="85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67"/>
      <c r="P14" s="77"/>
    </row>
    <row r="15" spans="2:16" x14ac:dyDescent="0.25">
      <c r="B15" s="85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67"/>
      <c r="P15" s="77"/>
    </row>
    <row r="16" spans="2:16" x14ac:dyDescent="0.25">
      <c r="B16" s="85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67"/>
      <c r="P16" s="77"/>
    </row>
    <row r="17" spans="2:16" x14ac:dyDescent="0.25">
      <c r="B17" s="85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67"/>
      <c r="P17" s="77"/>
    </row>
    <row r="18" spans="2:16" x14ac:dyDescent="0.25">
      <c r="B18" s="15">
        <v>1</v>
      </c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14">
        <v>7</v>
      </c>
      <c r="I18" s="14">
        <v>8</v>
      </c>
      <c r="J18" s="14">
        <v>9</v>
      </c>
      <c r="K18" s="14">
        <v>10</v>
      </c>
      <c r="L18" s="14">
        <v>11</v>
      </c>
      <c r="M18" s="14">
        <v>12</v>
      </c>
      <c r="N18" s="14">
        <v>13</v>
      </c>
      <c r="O18" s="43">
        <v>14</v>
      </c>
      <c r="P18" s="44">
        <v>15</v>
      </c>
    </row>
    <row r="19" spans="2:16" ht="91.5" customHeight="1" x14ac:dyDescent="0.25">
      <c r="B19" s="78" t="s">
        <v>15</v>
      </c>
      <c r="C19" s="80" t="s">
        <v>62</v>
      </c>
      <c r="D19" s="82">
        <f>'Прил2 развитие ОК'!H18</f>
        <v>57980.1</v>
      </c>
      <c r="E19" s="82">
        <f>'Прил2 развитие ОК'!H19+'Прил2 развитие ОК'!H20+'Прил2 развитие ОК'!H21+'Прил2 развитие ОК'!H22</f>
        <v>39529.1</v>
      </c>
      <c r="F19" s="30" t="s">
        <v>63</v>
      </c>
      <c r="G19" s="14" t="s">
        <v>38</v>
      </c>
      <c r="H19" s="14">
        <v>0</v>
      </c>
      <c r="I19" s="14">
        <v>100</v>
      </c>
      <c r="J19" s="14">
        <v>100</v>
      </c>
      <c r="K19" s="14" t="s">
        <v>57</v>
      </c>
      <c r="L19" s="14">
        <v>100</v>
      </c>
      <c r="M19" s="14" t="s">
        <v>57</v>
      </c>
      <c r="N19" s="14" t="s">
        <v>57</v>
      </c>
      <c r="O19" s="43" t="s">
        <v>57</v>
      </c>
      <c r="P19" s="44" t="s">
        <v>57</v>
      </c>
    </row>
    <row r="20" spans="2:16" ht="58.5" customHeight="1" thickBot="1" x14ac:dyDescent="0.3">
      <c r="B20" s="79"/>
      <c r="C20" s="81"/>
      <c r="D20" s="83"/>
      <c r="E20" s="83"/>
      <c r="F20" s="31" t="s">
        <v>64</v>
      </c>
      <c r="G20" s="23" t="s">
        <v>38</v>
      </c>
      <c r="H20" s="23">
        <v>14.1</v>
      </c>
      <c r="I20" s="23">
        <v>85.9</v>
      </c>
      <c r="J20" s="23">
        <v>87.2</v>
      </c>
      <c r="K20" s="23" t="s">
        <v>57</v>
      </c>
      <c r="L20" s="23" t="s">
        <v>57</v>
      </c>
      <c r="M20" s="23" t="s">
        <v>57</v>
      </c>
      <c r="N20" s="23" t="s">
        <v>57</v>
      </c>
      <c r="O20" s="45" t="s">
        <v>57</v>
      </c>
      <c r="P20" s="46" t="s">
        <v>57</v>
      </c>
    </row>
  </sheetData>
  <sheetProtection password="C665" sheet="1" objects="1" scenarios="1"/>
  <mergeCells count="27">
    <mergeCell ref="B19:B20"/>
    <mergeCell ref="H9:H17"/>
    <mergeCell ref="G9:G17"/>
    <mergeCell ref="F9:F17"/>
    <mergeCell ref="D9:E12"/>
    <mergeCell ref="C19:C20"/>
    <mergeCell ref="D19:D20"/>
    <mergeCell ref="E19:E20"/>
    <mergeCell ref="B9:B17"/>
    <mergeCell ref="I9:P12"/>
    <mergeCell ref="E13:E17"/>
    <mergeCell ref="D13:D17"/>
    <mergeCell ref="C9:C17"/>
    <mergeCell ref="N13:N17"/>
    <mergeCell ref="P13:P17"/>
    <mergeCell ref="L13:L17"/>
    <mergeCell ref="K13:K17"/>
    <mergeCell ref="J13:J17"/>
    <mergeCell ref="I13:I17"/>
    <mergeCell ref="M13:M17"/>
    <mergeCell ref="O13:O17"/>
    <mergeCell ref="B6:P6"/>
    <mergeCell ref="B7:P7"/>
    <mergeCell ref="B5:P5"/>
    <mergeCell ref="B4:P4"/>
    <mergeCell ref="J1:P1"/>
    <mergeCell ref="I2:P3"/>
  </mergeCells>
  <printOptions horizontalCentered="1"/>
  <pageMargins left="0.25" right="0.25" top="0.75" bottom="0.75" header="0.3" footer="0.3"/>
  <pageSetup paperSize="9"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0"/>
  <sheetViews>
    <sheetView workbookViewId="0">
      <selection activeCell="C29" sqref="C29"/>
    </sheetView>
  </sheetViews>
  <sheetFormatPr defaultRowHeight="15" x14ac:dyDescent="0.25"/>
  <cols>
    <col min="1" max="1" width="2.7109375" style="3" customWidth="1"/>
    <col min="2" max="2" width="4.7109375" style="3" customWidth="1"/>
    <col min="3" max="4" width="9.140625" style="3"/>
    <col min="5" max="5" width="15" style="3" customWidth="1"/>
    <col min="6" max="6" width="11.5703125" style="3" customWidth="1"/>
    <col min="7" max="7" width="11.7109375" style="3" customWidth="1"/>
    <col min="8" max="12" width="9.140625" style="3"/>
    <col min="13" max="13" width="8.42578125" style="3" customWidth="1"/>
    <col min="14" max="14" width="8.7109375" style="3" customWidth="1"/>
    <col min="15" max="16" width="9" style="3" customWidth="1"/>
    <col min="17" max="17" width="13.140625" style="3" customWidth="1"/>
    <col min="18" max="18" width="14.140625" style="3" customWidth="1"/>
    <col min="19" max="16384" width="9.140625" style="3"/>
  </cols>
  <sheetData>
    <row r="1" spans="2:18" ht="21.75" customHeight="1" x14ac:dyDescent="0.25">
      <c r="F1" s="2"/>
      <c r="G1" s="2"/>
      <c r="H1" s="2"/>
      <c r="J1" s="27"/>
      <c r="K1" s="87" t="s">
        <v>69</v>
      </c>
      <c r="L1" s="87"/>
      <c r="M1" s="87"/>
      <c r="N1" s="87"/>
      <c r="O1" s="87"/>
      <c r="P1" s="87"/>
      <c r="Q1" s="87"/>
      <c r="R1" s="87"/>
    </row>
    <row r="2" spans="2:18" ht="15" customHeight="1" x14ac:dyDescent="0.25">
      <c r="F2" s="2"/>
      <c r="G2" s="2"/>
      <c r="H2" s="2"/>
      <c r="K2" s="27"/>
      <c r="L2" s="48" t="s">
        <v>80</v>
      </c>
      <c r="M2" s="48"/>
      <c r="N2" s="48"/>
      <c r="O2" s="48"/>
      <c r="P2" s="48"/>
      <c r="Q2" s="48"/>
      <c r="R2" s="48"/>
    </row>
    <row r="3" spans="2:18" ht="27.75" customHeight="1" x14ac:dyDescent="0.25">
      <c r="F3" s="2"/>
      <c r="G3" s="2"/>
      <c r="H3" s="27"/>
      <c r="I3" s="12"/>
      <c r="J3" s="27"/>
      <c r="K3" s="27"/>
      <c r="L3" s="48"/>
      <c r="M3" s="48"/>
      <c r="N3" s="48"/>
      <c r="O3" s="48"/>
      <c r="P3" s="48"/>
      <c r="Q3" s="48"/>
      <c r="R3" s="48"/>
    </row>
    <row r="4" spans="2:18" ht="15.75" x14ac:dyDescent="0.25">
      <c r="B4" s="86" t="s">
        <v>76</v>
      </c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</row>
    <row r="5" spans="2:18" ht="19.5" customHeight="1" x14ac:dyDescent="0.25">
      <c r="B5" s="92" t="s">
        <v>0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</row>
    <row r="6" spans="2:18" ht="15.75" x14ac:dyDescent="0.25">
      <c r="B6" s="70" t="s">
        <v>1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</row>
    <row r="7" spans="2:18" x14ac:dyDescent="0.25">
      <c r="B7" s="71" t="s">
        <v>2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</row>
    <row r="8" spans="2:18" ht="15.75" customHeight="1" thickBot="1" x14ac:dyDescent="0.3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2:18" ht="17.25" customHeight="1" x14ac:dyDescent="0.25">
      <c r="B9" s="84" t="s">
        <v>24</v>
      </c>
      <c r="C9" s="74" t="s">
        <v>3</v>
      </c>
      <c r="D9" s="74"/>
      <c r="E9" s="74" t="s">
        <v>4</v>
      </c>
      <c r="F9" s="74" t="s">
        <v>5</v>
      </c>
      <c r="G9" s="74" t="s">
        <v>58</v>
      </c>
      <c r="H9" s="74" t="s">
        <v>6</v>
      </c>
      <c r="I9" s="100" t="s">
        <v>7</v>
      </c>
      <c r="J9" s="101"/>
      <c r="K9" s="101"/>
      <c r="L9" s="101"/>
      <c r="M9" s="101"/>
      <c r="N9" s="101"/>
      <c r="O9" s="101"/>
      <c r="P9" s="102"/>
      <c r="Q9" s="74" t="s">
        <v>8</v>
      </c>
      <c r="R9" s="76" t="s">
        <v>9</v>
      </c>
    </row>
    <row r="10" spans="2:18" x14ac:dyDescent="0.25">
      <c r="B10" s="85"/>
      <c r="C10" s="50"/>
      <c r="D10" s="50"/>
      <c r="E10" s="50"/>
      <c r="F10" s="50"/>
      <c r="G10" s="50"/>
      <c r="H10" s="50"/>
      <c r="I10" s="103"/>
      <c r="J10" s="71"/>
      <c r="K10" s="71"/>
      <c r="L10" s="71"/>
      <c r="M10" s="71"/>
      <c r="N10" s="71"/>
      <c r="O10" s="71"/>
      <c r="P10" s="104"/>
      <c r="Q10" s="50"/>
      <c r="R10" s="77"/>
    </row>
    <row r="11" spans="2:18" x14ac:dyDescent="0.25">
      <c r="B11" s="85"/>
      <c r="C11" s="50"/>
      <c r="D11" s="50"/>
      <c r="E11" s="50"/>
      <c r="F11" s="50"/>
      <c r="G11" s="50"/>
      <c r="H11" s="50"/>
      <c r="I11" s="103"/>
      <c r="J11" s="71"/>
      <c r="K11" s="71"/>
      <c r="L11" s="71"/>
      <c r="M11" s="71"/>
      <c r="N11" s="71"/>
      <c r="O11" s="71"/>
      <c r="P11" s="104"/>
      <c r="Q11" s="50"/>
      <c r="R11" s="77"/>
    </row>
    <row r="12" spans="2:18" x14ac:dyDescent="0.25">
      <c r="B12" s="85"/>
      <c r="C12" s="50"/>
      <c r="D12" s="50"/>
      <c r="E12" s="50"/>
      <c r="F12" s="50"/>
      <c r="G12" s="50"/>
      <c r="H12" s="50"/>
      <c r="I12" s="103"/>
      <c r="J12" s="71"/>
      <c r="K12" s="71"/>
      <c r="L12" s="71"/>
      <c r="M12" s="71"/>
      <c r="N12" s="71"/>
      <c r="O12" s="71"/>
      <c r="P12" s="104"/>
      <c r="Q12" s="50"/>
      <c r="R12" s="77"/>
    </row>
    <row r="13" spans="2:18" x14ac:dyDescent="0.25">
      <c r="B13" s="85"/>
      <c r="C13" s="50"/>
      <c r="D13" s="50"/>
      <c r="E13" s="50"/>
      <c r="F13" s="50"/>
      <c r="G13" s="50"/>
      <c r="H13" s="50"/>
      <c r="I13" s="103"/>
      <c r="J13" s="71"/>
      <c r="K13" s="71"/>
      <c r="L13" s="71"/>
      <c r="M13" s="71"/>
      <c r="N13" s="71"/>
      <c r="O13" s="71"/>
      <c r="P13" s="104"/>
      <c r="Q13" s="50"/>
      <c r="R13" s="77"/>
    </row>
    <row r="14" spans="2:18" x14ac:dyDescent="0.25">
      <c r="B14" s="85"/>
      <c r="C14" s="50"/>
      <c r="D14" s="50"/>
      <c r="E14" s="50"/>
      <c r="F14" s="50"/>
      <c r="G14" s="50"/>
      <c r="H14" s="50"/>
      <c r="I14" s="105"/>
      <c r="J14" s="106"/>
      <c r="K14" s="106"/>
      <c r="L14" s="106"/>
      <c r="M14" s="106"/>
      <c r="N14" s="106"/>
      <c r="O14" s="106"/>
      <c r="P14" s="107"/>
      <c r="Q14" s="50"/>
      <c r="R14" s="77"/>
    </row>
    <row r="15" spans="2:18" ht="15.75" customHeight="1" x14ac:dyDescent="0.25">
      <c r="B15" s="85"/>
      <c r="C15" s="50"/>
      <c r="D15" s="50"/>
      <c r="E15" s="50"/>
      <c r="F15" s="50"/>
      <c r="G15" s="50"/>
      <c r="H15" s="50"/>
      <c r="I15" s="35" t="s">
        <v>10</v>
      </c>
      <c r="J15" s="35" t="s">
        <v>11</v>
      </c>
      <c r="K15" s="35" t="s">
        <v>12</v>
      </c>
      <c r="L15" s="35" t="s">
        <v>13</v>
      </c>
      <c r="M15" s="35" t="s">
        <v>14</v>
      </c>
      <c r="N15" s="35" t="s">
        <v>59</v>
      </c>
      <c r="O15" s="35" t="s">
        <v>61</v>
      </c>
      <c r="P15" s="41" t="s">
        <v>70</v>
      </c>
      <c r="Q15" s="50"/>
      <c r="R15" s="77"/>
    </row>
    <row r="16" spans="2:18" x14ac:dyDescent="0.25">
      <c r="B16" s="37">
        <v>1</v>
      </c>
      <c r="C16" s="50">
        <v>2</v>
      </c>
      <c r="D16" s="50"/>
      <c r="E16" s="35">
        <v>3</v>
      </c>
      <c r="F16" s="35">
        <v>4</v>
      </c>
      <c r="G16" s="35">
        <v>5</v>
      </c>
      <c r="H16" s="35">
        <v>6</v>
      </c>
      <c r="I16" s="35">
        <v>7</v>
      </c>
      <c r="J16" s="35">
        <v>8</v>
      </c>
      <c r="K16" s="35">
        <v>9</v>
      </c>
      <c r="L16" s="35">
        <v>10</v>
      </c>
      <c r="M16" s="35">
        <v>11</v>
      </c>
      <c r="N16" s="35">
        <v>12</v>
      </c>
      <c r="O16" s="35">
        <v>13</v>
      </c>
      <c r="P16" s="41">
        <v>14</v>
      </c>
      <c r="Q16" s="35">
        <v>15</v>
      </c>
      <c r="R16" s="38">
        <v>16</v>
      </c>
    </row>
    <row r="17" spans="2:18" ht="21.75" customHeight="1" x14ac:dyDescent="0.25">
      <c r="B17" s="78" t="s">
        <v>15</v>
      </c>
      <c r="C17" s="80" t="s">
        <v>60</v>
      </c>
      <c r="D17" s="80"/>
      <c r="E17" s="16" t="s">
        <v>16</v>
      </c>
      <c r="F17" s="35" t="s">
        <v>54</v>
      </c>
      <c r="G17" s="17">
        <f>SUM(G18:G22)</f>
        <v>57958.7</v>
      </c>
      <c r="H17" s="33">
        <f t="shared" ref="H17" si="0">SUM(H18:H22)</f>
        <v>97509.200000000012</v>
      </c>
      <c r="I17" s="33">
        <f t="shared" ref="I17" si="1">SUM(I18:I22)</f>
        <v>83300.200000000012</v>
      </c>
      <c r="J17" s="33">
        <f t="shared" ref="J17" si="2">SUM(J18:J22)</f>
        <v>1709</v>
      </c>
      <c r="K17" s="33">
        <f t="shared" ref="K17" si="3">SUM(K18:K22)</f>
        <v>0</v>
      </c>
      <c r="L17" s="33">
        <f t="shared" ref="L17" si="4">SUM(L18:L22)</f>
        <v>12500</v>
      </c>
      <c r="M17" s="33">
        <f>SUM(M18:M22)</f>
        <v>0</v>
      </c>
      <c r="N17" s="33">
        <f>SUM(N18:N22)</f>
        <v>0</v>
      </c>
      <c r="O17" s="33">
        <f>SUM(O18:O22)</f>
        <v>0</v>
      </c>
      <c r="P17" s="42">
        <f>SUM(P18:P22)</f>
        <v>0</v>
      </c>
      <c r="Q17" s="96" t="s">
        <v>18</v>
      </c>
      <c r="R17" s="88" t="s">
        <v>25</v>
      </c>
    </row>
    <row r="18" spans="2:18" ht="63.75" x14ac:dyDescent="0.25">
      <c r="B18" s="78"/>
      <c r="C18" s="80"/>
      <c r="D18" s="80"/>
      <c r="E18" s="9" t="s">
        <v>19</v>
      </c>
      <c r="F18" s="35" t="s">
        <v>54</v>
      </c>
      <c r="G18" s="10">
        <f>G24</f>
        <v>57958.7</v>
      </c>
      <c r="H18" s="33">
        <f>SUM(I18:P18)</f>
        <v>57980.1</v>
      </c>
      <c r="I18" s="10">
        <f>I24</f>
        <v>51771.1</v>
      </c>
      <c r="J18" s="10">
        <f t="shared" ref="J18:M18" si="5">J24</f>
        <v>1709</v>
      </c>
      <c r="K18" s="10">
        <f t="shared" si="5"/>
        <v>0</v>
      </c>
      <c r="L18" s="10">
        <f t="shared" si="5"/>
        <v>4500</v>
      </c>
      <c r="M18" s="10">
        <f t="shared" si="5"/>
        <v>0</v>
      </c>
      <c r="N18" s="10">
        <f>N24</f>
        <v>0</v>
      </c>
      <c r="O18" s="10">
        <f>O24</f>
        <v>0</v>
      </c>
      <c r="P18" s="10">
        <f>P24</f>
        <v>0</v>
      </c>
      <c r="Q18" s="96"/>
      <c r="R18" s="88"/>
    </row>
    <row r="19" spans="2:18" ht="63.75" x14ac:dyDescent="0.25">
      <c r="B19" s="78"/>
      <c r="C19" s="80"/>
      <c r="D19" s="80"/>
      <c r="E19" s="9" t="s">
        <v>20</v>
      </c>
      <c r="F19" s="9"/>
      <c r="G19" s="10">
        <f t="shared" ref="G19:G21" si="6">G25</f>
        <v>0</v>
      </c>
      <c r="H19" s="42">
        <f t="shared" ref="H19:H28" si="7">SUM(I19:P19)</f>
        <v>0</v>
      </c>
      <c r="I19" s="10">
        <f t="shared" ref="I19:O19" si="8">I25</f>
        <v>0</v>
      </c>
      <c r="J19" s="10">
        <f t="shared" si="8"/>
        <v>0</v>
      </c>
      <c r="K19" s="10">
        <f t="shared" si="8"/>
        <v>0</v>
      </c>
      <c r="L19" s="10">
        <f t="shared" si="8"/>
        <v>0</v>
      </c>
      <c r="M19" s="10">
        <f t="shared" si="8"/>
        <v>0</v>
      </c>
      <c r="N19" s="10">
        <f t="shared" ref="N19" si="9">N25</f>
        <v>0</v>
      </c>
      <c r="O19" s="10">
        <f t="shared" si="8"/>
        <v>0</v>
      </c>
      <c r="P19" s="10">
        <f t="shared" ref="P19" si="10">P25</f>
        <v>0</v>
      </c>
      <c r="Q19" s="96"/>
      <c r="R19" s="88"/>
    </row>
    <row r="20" spans="2:18" ht="38.25" x14ac:dyDescent="0.25">
      <c r="B20" s="78"/>
      <c r="C20" s="80"/>
      <c r="D20" s="80"/>
      <c r="E20" s="9" t="s">
        <v>21</v>
      </c>
      <c r="F20" s="9"/>
      <c r="G20" s="10">
        <f t="shared" si="6"/>
        <v>0</v>
      </c>
      <c r="H20" s="42">
        <f t="shared" si="7"/>
        <v>0</v>
      </c>
      <c r="I20" s="10">
        <f t="shared" ref="I20:O20" si="11">I26</f>
        <v>0</v>
      </c>
      <c r="J20" s="10">
        <f t="shared" si="11"/>
        <v>0</v>
      </c>
      <c r="K20" s="10">
        <f t="shared" si="11"/>
        <v>0</v>
      </c>
      <c r="L20" s="10">
        <f t="shared" si="11"/>
        <v>0</v>
      </c>
      <c r="M20" s="10">
        <f t="shared" si="11"/>
        <v>0</v>
      </c>
      <c r="N20" s="10">
        <f t="shared" ref="N20" si="12">N26</f>
        <v>0</v>
      </c>
      <c r="O20" s="10">
        <f t="shared" si="11"/>
        <v>0</v>
      </c>
      <c r="P20" s="10">
        <f t="shared" ref="P20" si="13">P26</f>
        <v>0</v>
      </c>
      <c r="Q20" s="96"/>
      <c r="R20" s="88"/>
    </row>
    <row r="21" spans="2:18" ht="51" x14ac:dyDescent="0.25">
      <c r="B21" s="78"/>
      <c r="C21" s="80"/>
      <c r="D21" s="80"/>
      <c r="E21" s="9" t="s">
        <v>22</v>
      </c>
      <c r="F21" s="35" t="s">
        <v>17</v>
      </c>
      <c r="G21" s="10">
        <f t="shared" si="6"/>
        <v>0</v>
      </c>
      <c r="H21" s="42">
        <f t="shared" si="7"/>
        <v>24000</v>
      </c>
      <c r="I21" s="10">
        <f t="shared" ref="I21:O21" si="14">I27</f>
        <v>24000</v>
      </c>
      <c r="J21" s="10">
        <f t="shared" si="14"/>
        <v>0</v>
      </c>
      <c r="K21" s="10">
        <f t="shared" si="14"/>
        <v>0</v>
      </c>
      <c r="L21" s="10">
        <f t="shared" si="14"/>
        <v>0</v>
      </c>
      <c r="M21" s="10">
        <f t="shared" si="14"/>
        <v>0</v>
      </c>
      <c r="N21" s="10">
        <f t="shared" ref="N21" si="15">N27</f>
        <v>0</v>
      </c>
      <c r="O21" s="10">
        <f t="shared" si="14"/>
        <v>0</v>
      </c>
      <c r="P21" s="10">
        <f t="shared" ref="P21" si="16">P27</f>
        <v>0</v>
      </c>
      <c r="Q21" s="96"/>
      <c r="R21" s="88"/>
    </row>
    <row r="22" spans="2:18" ht="21.75" customHeight="1" x14ac:dyDescent="0.25">
      <c r="B22" s="94"/>
      <c r="C22" s="95"/>
      <c r="D22" s="95"/>
      <c r="E22" s="18" t="s">
        <v>26</v>
      </c>
      <c r="F22" s="35" t="s">
        <v>67</v>
      </c>
      <c r="G22" s="19"/>
      <c r="H22" s="42">
        <f t="shared" si="7"/>
        <v>15529.1</v>
      </c>
      <c r="I22" s="10">
        <f t="shared" ref="I22:O22" si="17">I28</f>
        <v>7529.1</v>
      </c>
      <c r="J22" s="10">
        <f t="shared" si="17"/>
        <v>0</v>
      </c>
      <c r="K22" s="10">
        <f t="shared" si="17"/>
        <v>0</v>
      </c>
      <c r="L22" s="10">
        <f t="shared" si="17"/>
        <v>8000</v>
      </c>
      <c r="M22" s="10">
        <f t="shared" si="17"/>
        <v>0</v>
      </c>
      <c r="N22" s="10">
        <f t="shared" ref="N22" si="18">N28</f>
        <v>0</v>
      </c>
      <c r="O22" s="10">
        <f t="shared" si="17"/>
        <v>0</v>
      </c>
      <c r="P22" s="10">
        <f t="shared" ref="P22" si="19">P28</f>
        <v>0</v>
      </c>
      <c r="Q22" s="97"/>
      <c r="R22" s="93"/>
    </row>
    <row r="23" spans="2:18" ht="24.75" customHeight="1" x14ac:dyDescent="0.25">
      <c r="B23" s="98" t="s">
        <v>27</v>
      </c>
      <c r="C23" s="80" t="s">
        <v>81</v>
      </c>
      <c r="D23" s="80"/>
      <c r="E23" s="20" t="s">
        <v>16</v>
      </c>
      <c r="F23" s="34" t="s">
        <v>66</v>
      </c>
      <c r="G23" s="17">
        <f>SUM(G24:G28)</f>
        <v>66758.7</v>
      </c>
      <c r="H23" s="33">
        <f t="shared" ref="H23:L23" si="20">SUM(H24:H28)</f>
        <v>97509.200000000012</v>
      </c>
      <c r="I23" s="33">
        <f t="shared" si="20"/>
        <v>83300.200000000012</v>
      </c>
      <c r="J23" s="33">
        <f t="shared" si="20"/>
        <v>1709</v>
      </c>
      <c r="K23" s="33">
        <f t="shared" si="20"/>
        <v>0</v>
      </c>
      <c r="L23" s="33">
        <f t="shared" si="20"/>
        <v>12500</v>
      </c>
      <c r="M23" s="33">
        <f>SUM(M24:M28)</f>
        <v>0</v>
      </c>
      <c r="N23" s="33">
        <f>SUM(N24:N28)</f>
        <v>0</v>
      </c>
      <c r="O23" s="33">
        <f>SUM(O24:O28)</f>
        <v>0</v>
      </c>
      <c r="P23" s="42">
        <f>SUM(P24:P28)</f>
        <v>0</v>
      </c>
      <c r="Q23" s="90" t="s">
        <v>23</v>
      </c>
      <c r="R23" s="88" t="s">
        <v>25</v>
      </c>
    </row>
    <row r="24" spans="2:18" ht="63.75" x14ac:dyDescent="0.25">
      <c r="B24" s="98"/>
      <c r="C24" s="80"/>
      <c r="D24" s="80"/>
      <c r="E24" s="9" t="s">
        <v>19</v>
      </c>
      <c r="F24" s="35" t="s">
        <v>66</v>
      </c>
      <c r="G24" s="35">
        <v>57958.7</v>
      </c>
      <c r="H24" s="42">
        <f t="shared" si="7"/>
        <v>57980.1</v>
      </c>
      <c r="I24" s="35">
        <v>51771.1</v>
      </c>
      <c r="J24" s="21">
        <v>1709</v>
      </c>
      <c r="K24" s="35"/>
      <c r="L24" s="21">
        <v>4500</v>
      </c>
      <c r="M24" s="35"/>
      <c r="N24" s="35"/>
      <c r="O24" s="35"/>
      <c r="P24" s="41"/>
      <c r="Q24" s="90"/>
      <c r="R24" s="88"/>
    </row>
    <row r="25" spans="2:18" ht="63.75" x14ac:dyDescent="0.25">
      <c r="B25" s="98"/>
      <c r="C25" s="80"/>
      <c r="D25" s="80"/>
      <c r="E25" s="9" t="s">
        <v>20</v>
      </c>
      <c r="F25" s="9"/>
      <c r="G25" s="35"/>
      <c r="H25" s="42">
        <f t="shared" si="7"/>
        <v>0</v>
      </c>
      <c r="I25" s="35"/>
      <c r="J25" s="35"/>
      <c r="K25" s="35"/>
      <c r="L25" s="21"/>
      <c r="M25" s="35"/>
      <c r="N25" s="35"/>
      <c r="O25" s="35"/>
      <c r="P25" s="41"/>
      <c r="Q25" s="90"/>
      <c r="R25" s="88"/>
    </row>
    <row r="26" spans="2:18" ht="38.25" x14ac:dyDescent="0.25">
      <c r="B26" s="98"/>
      <c r="C26" s="80"/>
      <c r="D26" s="80"/>
      <c r="E26" s="9" t="s">
        <v>21</v>
      </c>
      <c r="F26" s="9"/>
      <c r="G26" s="35"/>
      <c r="H26" s="42">
        <f t="shared" si="7"/>
        <v>0</v>
      </c>
      <c r="I26" s="35"/>
      <c r="J26" s="35"/>
      <c r="K26" s="9"/>
      <c r="L26" s="21"/>
      <c r="M26" s="35"/>
      <c r="N26" s="35"/>
      <c r="O26" s="35"/>
      <c r="P26" s="41"/>
      <c r="Q26" s="90"/>
      <c r="R26" s="88"/>
    </row>
    <row r="27" spans="2:18" ht="51" x14ac:dyDescent="0.25">
      <c r="B27" s="98"/>
      <c r="C27" s="80"/>
      <c r="D27" s="80"/>
      <c r="E27" s="9" t="s">
        <v>22</v>
      </c>
      <c r="F27" s="35" t="s">
        <v>17</v>
      </c>
      <c r="G27" s="35"/>
      <c r="H27" s="42">
        <f t="shared" si="7"/>
        <v>24000</v>
      </c>
      <c r="I27" s="21">
        <v>24000</v>
      </c>
      <c r="J27" s="35"/>
      <c r="K27" s="35"/>
      <c r="L27" s="21"/>
      <c r="M27" s="35"/>
      <c r="N27" s="35"/>
      <c r="O27" s="35"/>
      <c r="P27" s="41"/>
      <c r="Q27" s="90"/>
      <c r="R27" s="88"/>
    </row>
    <row r="28" spans="2:18" ht="21.75" customHeight="1" thickBot="1" x14ac:dyDescent="0.3">
      <c r="B28" s="99"/>
      <c r="C28" s="81"/>
      <c r="D28" s="81"/>
      <c r="E28" s="22" t="s">
        <v>26</v>
      </c>
      <c r="F28" s="23" t="s">
        <v>67</v>
      </c>
      <c r="G28" s="24">
        <v>8800</v>
      </c>
      <c r="H28" s="25">
        <f t="shared" si="7"/>
        <v>15529.1</v>
      </c>
      <c r="I28" s="23">
        <v>7529.1</v>
      </c>
      <c r="J28" s="23"/>
      <c r="K28" s="23"/>
      <c r="L28" s="24">
        <v>8000</v>
      </c>
      <c r="M28" s="23"/>
      <c r="N28" s="23"/>
      <c r="O28" s="23"/>
      <c r="P28" s="23"/>
      <c r="Q28" s="91"/>
      <c r="R28" s="89"/>
    </row>
    <row r="29" spans="2:18" ht="17.25" customHeight="1" x14ac:dyDescent="0.25">
      <c r="B29" s="26" t="s">
        <v>55</v>
      </c>
    </row>
    <row r="30" spans="2:18" x14ac:dyDescent="0.25">
      <c r="B30" s="26" t="s">
        <v>56</v>
      </c>
    </row>
  </sheetData>
  <sheetProtection password="C665" sheet="1" objects="1" scenarios="1"/>
  <mergeCells count="24">
    <mergeCell ref="B9:B15"/>
    <mergeCell ref="R9:R15"/>
    <mergeCell ref="C9:D15"/>
    <mergeCell ref="E9:E15"/>
    <mergeCell ref="F9:F15"/>
    <mergeCell ref="H9:H15"/>
    <mergeCell ref="Q9:Q15"/>
    <mergeCell ref="I9:P14"/>
    <mergeCell ref="B4:R4"/>
    <mergeCell ref="L2:R3"/>
    <mergeCell ref="K1:R1"/>
    <mergeCell ref="R23:R28"/>
    <mergeCell ref="Q23:Q28"/>
    <mergeCell ref="B5:R5"/>
    <mergeCell ref="B7:R7"/>
    <mergeCell ref="R17:R22"/>
    <mergeCell ref="G9:G15"/>
    <mergeCell ref="C23:D28"/>
    <mergeCell ref="C16:D16"/>
    <mergeCell ref="B17:B22"/>
    <mergeCell ref="C17:D22"/>
    <mergeCell ref="Q17:Q22"/>
    <mergeCell ref="B23:B28"/>
    <mergeCell ref="B6:R6"/>
  </mergeCells>
  <printOptions horizontalCentered="1"/>
  <pageMargins left="0" right="0" top="0.78740157480314965" bottom="0.19685039370078741" header="0" footer="0"/>
  <pageSetup paperSize="9" scale="83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развитие ОК</vt:lpstr>
      <vt:lpstr>Прил1 развитие ОК</vt:lpstr>
      <vt:lpstr>Прил2 развитие ОК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2021-03-10T13:20:13Z</cp:lastPrinted>
  <dcterms:created xsi:type="dcterms:W3CDTF">2016-11-24T10:08:12Z</dcterms:created>
  <dcterms:modified xsi:type="dcterms:W3CDTF">2022-01-14T09:25:02Z</dcterms:modified>
</cp:coreProperties>
</file>